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083E7E6-D7C0-4B58-8E52-422550875765}" xr6:coauthVersionLast="47" xr6:coauthVersionMax="47" xr10:uidLastSave="{00000000-0000-0000-0000-000000000000}"/>
  <bookViews>
    <workbookView xWindow="1560" yWindow="1215" windowWidth="17625" windowHeight="14985" xr2:uid="{CD6BED7A-0D10-4B7F-9733-B3A22E91679E}"/>
  </bookViews>
  <sheets>
    <sheet name="5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99" i="1" l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C4" i="1"/>
  <c r="B4" i="1"/>
</calcChain>
</file>

<file path=xl/sharedStrings.xml><?xml version="1.0" encoding="utf-8"?>
<sst xmlns="http://schemas.openxmlformats.org/spreadsheetml/2006/main" count="329" uniqueCount="136">
  <si>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</si>
  <si>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</si>
  <si>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บัญชีแยกประเภท - ประเภทบัญชี โครงสร้างพื้นฐาน</t>
  </si>
  <si>
    <t>หน่วย : บาท</t>
  </si>
  <si>
    <t>รหัสหน่วยเบิกจ่าย</t>
  </si>
  <si>
    <t>ชื่อหน่วยเบิกจ่าย</t>
  </si>
  <si>
    <t>ราคาทุน 68</t>
  </si>
  <si>
    <t>ค่าเสื่อมราคาสะสม 68</t>
  </si>
  <si>
    <t>มูลค่าสุทธิ 68</t>
  </si>
  <si>
    <t>โรงเรียนราชประชานุเคราะห์ 31 เชียงใหม่</t>
  </si>
  <si>
    <t xml:space="preserve">2.งานระหว่างก่อสร้างค้างนาน 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</si>
  <si>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</si>
  <si>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</si>
  <si>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</si>
  <si>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</si>
  <si>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</si>
  <si>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</si>
  <si>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</si>
  <si>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</si>
  <si>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</si>
  <si>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</si>
  <si>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</si>
  <si>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</si>
  <si>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</si>
  <si>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</si>
  <si>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</si>
  <si>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01.03.2559</t>
  </si>
  <si>
    <t>อาคารพยาบาล ห้องน้ำ 4 ที่นั่ง บ้านพักครูฯ</t>
  </si>
  <si>
    <t>อาคารพยาบาล  ห้องน้ำ 4 ที่นั่ง  บ้านพักครูฯ</t>
  </si>
  <si>
    <t>ทำถนน ปูกระเบื้อง</t>
  </si>
  <si>
    <t>อาคารพยาบาล ห้องน้ำ  4 ที่นั่ง</t>
  </si>
  <si>
    <t>08.04.2559</t>
  </si>
  <si>
    <t>ทำถนน ปูกระเบื้องฯ</t>
  </si>
  <si>
    <t>บ้านพักภารโรงแบบแฟลต12หน่วย</t>
  </si>
  <si>
    <t>ส้วม สพฐ. 4 ที่นั่ง</t>
  </si>
  <si>
    <t>บ้านพักภารโรงแบบแฟลต</t>
  </si>
  <si>
    <t>ส้วม สพฐ.4 ที่นั่ง</t>
  </si>
  <si>
    <t>01.04.2562</t>
  </si>
  <si>
    <t>งานก่อสร้างหอนอนแบบมาตรฐาน 36 ห้องส้วม ช/ญ โรงซักฯ</t>
  </si>
  <si>
    <t>โรงซักผ้า</t>
  </si>
  <si>
    <t>ห้องส้วมชาย</t>
  </si>
  <si>
    <t>ห้องส้วมหญิง</t>
  </si>
  <si>
    <t>25.06.2562</t>
  </si>
  <si>
    <t>งานก่อสร้างหอนอน</t>
  </si>
  <si>
    <t>งานก่อสร้างโรงซักผ้า งวด 2</t>
  </si>
  <si>
    <t>งานก่อสร้างห้องส้วมชาย</t>
  </si>
  <si>
    <t>งานก่อสร้างห้องส้วมหญิง</t>
  </si>
  <si>
    <t>งานก่อสร้างบ้านพักครู งวดที่ 1</t>
  </si>
  <si>
    <t>ถังเก็บน้ำใต้ดิน งวดที่ 1</t>
  </si>
  <si>
    <t>ห้องน้ำชาย</t>
  </si>
  <si>
    <t>เรือนเพาะชำ</t>
  </si>
  <si>
    <t>ห้องน้ำหญิง</t>
  </si>
  <si>
    <t>ก่อสร้างอาคารเรียน</t>
  </si>
  <si>
    <t>บ้านพักครู</t>
  </si>
  <si>
    <t>ถังเก็บน้ำใต้</t>
  </si>
  <si>
    <t>อาคารเรียน</t>
  </si>
  <si>
    <t>อาคารเรียน งวดที่ 4</t>
  </si>
  <si>
    <t>งานก่อสร้างอาคารเรียน งวดที่ 5</t>
  </si>
  <si>
    <t>บ้านพักครู งวดที่ 6</t>
  </si>
  <si>
    <t>ก่อสร้างอาคารเรียน งวดที่ 6</t>
  </si>
  <si>
    <t>26.06.2562</t>
  </si>
  <si>
    <t>บ้านพักครู งวดที่ 8</t>
  </si>
  <si>
    <t>ก่อสร้างอาคารเรียน งวดที่ 8</t>
  </si>
  <si>
    <t>27.06.2562</t>
  </si>
  <si>
    <t>ก่อสร้างบ้านพักครู งวดที่ 2</t>
  </si>
  <si>
    <t>งานก่อสร้างถังเก็บน้ำ</t>
  </si>
  <si>
    <t>ก่อสร้างห้องน้ำชาย</t>
  </si>
  <si>
    <t>ก่อสร้างห้องน้ำหญิง</t>
  </si>
  <si>
    <t>งานก่อสร้างเรือนเพาะชำ</t>
  </si>
  <si>
    <t>ก่อสร้างหอนอน</t>
  </si>
  <si>
    <t>01.07.2562</t>
  </si>
  <si>
    <t>ก่อสร้างบ้านพักครู</t>
  </si>
  <si>
    <t>23.07.2562</t>
  </si>
  <si>
    <t>ก่อสร้างหอนอน งวดที่ 3</t>
  </si>
  <si>
    <t>16.09.2562</t>
  </si>
  <si>
    <t>สร้างหอนอนแบบมาตรฐาน 38</t>
  </si>
  <si>
    <t>ก่อสร้างหอนอนแบบมาตรฐาน 38</t>
  </si>
  <si>
    <t>13.01.2563</t>
  </si>
  <si>
    <t>หอนอนแบบมาตรฐาน 38</t>
  </si>
  <si>
    <t>19.04.2564</t>
  </si>
  <si>
    <t>ถังเก็บน้ำใต้ดิน คศล.ขนาดความจุ 120 ลบ.ม.</t>
  </si>
  <si>
    <t>25.05.2564</t>
  </si>
  <si>
    <t>โรงซักผ้าโรงอาบน้ำหญิง</t>
  </si>
  <si>
    <t>12.07.2564</t>
  </si>
  <si>
    <t>หอนอนมาตรฐาน 38 พร้อมครุภัณฑ์ งวด1-2</t>
  </si>
  <si>
    <t>09.08.2564</t>
  </si>
  <si>
    <t>หอนอนแบบมาตรฐาน38</t>
  </si>
  <si>
    <t>10.01.2565</t>
  </si>
  <si>
    <t>หอนอนมาตรฐาน 38 งวด6-8</t>
  </si>
  <si>
    <t>หอนอนมาตรฐาน 38 งวดที่ 7</t>
  </si>
  <si>
    <t>30.09.2565</t>
  </si>
  <si>
    <t>โรงอาหารหอประชุมงวด1</t>
  </si>
  <si>
    <t>โรงอาหารหอประชุมงวด2</t>
  </si>
  <si>
    <t>หอนอนงวดที่ 2</t>
  </si>
  <si>
    <t>หอนอนงวด3</t>
  </si>
  <si>
    <t>หอนอนงวดที่ 4</t>
  </si>
  <si>
    <t>05.10.2565</t>
  </si>
  <si>
    <t>โรงอาหารหอประชุมงวด3</t>
  </si>
  <si>
    <t>หอนอนงวดที่5</t>
  </si>
  <si>
    <t>หอนอนงวดที่6</t>
  </si>
  <si>
    <t>หอนอนมาตรฐาน38 พร้อมครุภัณฑ์ งวด 1</t>
  </si>
  <si>
    <t>28.11.2565</t>
  </si>
  <si>
    <t>หอนอนแบบมาตรฐาน38พร้อมครุภัณฑ์ งวดที่ 8</t>
  </si>
  <si>
    <t>01.10.2566</t>
  </si>
  <si>
    <t>หอนอนมาตรฐาน38พร้อมครุภัณฑ์</t>
  </si>
  <si>
    <t>หอนอนมาตรฐาน38 พร้อมครุภัณฑ์</t>
  </si>
  <si>
    <t>หอนอนมารตฐาน38พร้อมครุภัณฑ์</t>
  </si>
  <si>
    <t>09.10.2566</t>
  </si>
  <si>
    <t>03.11.2566</t>
  </si>
  <si>
    <t>หอนอนแบบมาตรฐาน 38 พร้อมครุภัณฑ์</t>
  </si>
  <si>
    <t>หอนอนมาตรฐาน 38 พร้อมครุภัณฑ์ งวดที่ 7</t>
  </si>
  <si>
    <t>10.11.2566</t>
  </si>
  <si>
    <t>หอนอนมาตรฐาน 38 พร้อมครุภัณฑ์ งวดที่ 8</t>
  </si>
  <si>
    <t>07.12.2566</t>
  </si>
  <si>
    <t>หอนอนมารตฐาน38 พร้อมครุภัณฑ์ งวดที่ 9</t>
  </si>
  <si>
    <t>หอนอนมาตรฐาน 38 พร้อมครุภัณฑ์ งวดที่ 10</t>
  </si>
  <si>
    <t>3.อายุการให้ประโยชน์ของสินทรัพย์ไม่สอดคล้องกับอายุการใช้งานตามที่สพฐ.กำหนด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</si>
  <si>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</si>
  <si>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</si>
  <si>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</si>
  <si>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110000200832</t>
  </si>
  <si>
    <t>12050400</t>
  </si>
  <si>
    <t>ห้องน้ำห้องส้วมหญิง 6 ที่/49</t>
  </si>
  <si>
    <t>25/0</t>
  </si>
  <si>
    <t>5-25</t>
  </si>
  <si>
    <t>110000200830</t>
  </si>
  <si>
    <t>110000200829</t>
  </si>
  <si>
    <t>ห้องน้ำห้องส้วมชาย 6 ที่/49</t>
  </si>
  <si>
    <t>110000200828</t>
  </si>
  <si>
    <t>110000200827</t>
  </si>
  <si>
    <t>อาคารโรงซักผ้าและอาบน้ำหญิง</t>
  </si>
  <si>
    <t>110000200823</t>
  </si>
  <si>
    <t xml:space="preserve">อาคารโรงซักผ้าและอาบน้ำหญิง </t>
  </si>
  <si>
    <t>110000200821</t>
  </si>
  <si>
    <t>110000200820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</si>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</sst>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2" applyFont="1" applyAlignment="1">
      <alignment horizontal="right" vertical="center"/>
    </xf>
    <xf numFmtId="43" fontId="6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1" fontId="3" fillId="0" borderId="1" xfId="2" applyNumberFormat="1" applyFont="1" applyBorder="1" applyAlignment="1">
      <alignment horizontal="center"/>
    </xf>
    <xf numFmtId="0" fontId="3" fillId="0" borderId="1" xfId="2" applyFont="1" applyBorder="1"/>
    <xf numFmtId="164" fontId="3" fillId="0" borderId="1" xfId="2" applyNumberFormat="1" applyFont="1" applyBorder="1"/>
    <xf numFmtId="43" fontId="3" fillId="0" borderId="1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3" xfId="1" applyFont="1" applyFill="1" applyBorder="1" applyAlignment="1">
      <alignment horizontal="centerContinuous"/>
    </xf>
    <xf numFmtId="43" fontId="2" fillId="0" borderId="4" xfId="1" applyFont="1" applyFill="1" applyBorder="1" applyAlignment="1">
      <alignment horizontal="centerContinuous"/>
    </xf>
    <xf numFmtId="43" fontId="2" fillId="0" borderId="4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6" fillId="0" borderId="1" xfId="0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/>
    <xf numFmtId="43" fontId="3" fillId="0" borderId="6" xfId="1" applyFont="1" applyBorder="1" applyAlignment="1">
      <alignment horizontal="left"/>
    </xf>
    <xf numFmtId="43" fontId="3" fillId="0" borderId="6" xfId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2" fillId="0" borderId="9" xfId="5" applyFont="1" applyBorder="1" applyAlignment="1">
      <alignment horizontal="center" vertical="center"/>
    </xf>
    <xf numFmtId="0" fontId="2" fillId="0" borderId="9" xfId="5" applyFont="1" applyBorder="1" applyAlignment="1">
      <alignment horizontal="center" vertical="center" wrapText="1"/>
    </xf>
    <xf numFmtId="0" fontId="7" fillId="0" borderId="14" xfId="5" applyFont="1" applyBorder="1" applyAlignment="1">
      <alignment horizontal="center"/>
    </xf>
    <xf numFmtId="0" fontId="7" fillId="0" borderId="14" xfId="5" applyFont="1" applyBorder="1"/>
    <xf numFmtId="0" fontId="7" fillId="0" borderId="15" xfId="5" applyFont="1" applyBorder="1"/>
    <xf numFmtId="0" fontId="8" fillId="0" borderId="16" xfId="5" applyFont="1" applyBorder="1"/>
    <xf numFmtId="0" fontId="8" fillId="0" borderId="17" xfId="5" applyFont="1" applyBorder="1"/>
    <xf numFmtId="17" fontId="3" fillId="0" borderId="14" xfId="5" quotePrefix="1" applyNumberFormat="1" applyFont="1" applyBorder="1" applyAlignment="1">
      <alignment horizontal="center"/>
    </xf>
    <xf numFmtId="0" fontId="2" fillId="0" borderId="13" xfId="5" applyFont="1" applyBorder="1" applyAlignment="1">
      <alignment horizontal="left" vertical="center"/>
    </xf>
    <xf numFmtId="0" fontId="2" fillId="0" borderId="3" xfId="5" applyFont="1" applyBorder="1" applyAlignment="1">
      <alignment horizontal="left" vertical="center"/>
    </xf>
    <xf numFmtId="0" fontId="2" fillId="0" borderId="4" xfId="5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0" xfId="5" applyFont="1" applyBorder="1" applyAlignment="1">
      <alignment horizontal="center" vertical="center"/>
    </xf>
    <xf numFmtId="0" fontId="2" fillId="0" borderId="11" xfId="5" applyFont="1" applyBorder="1" applyAlignment="1">
      <alignment horizontal="center" vertical="center"/>
    </xf>
    <xf numFmtId="0" fontId="2" fillId="0" borderId="12" xfId="5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 2" xfId="4" xr:uid="{20E6285A-39AE-44E6-8ECC-E8B3680D1704}"/>
    <cellStyle name="Normal 2 3 3" xfId="3" xr:uid="{76FAF5F7-55CB-4CF1-ACBE-5C9E47379889}"/>
    <cellStyle name="Normal 3" xfId="2" xr:uid="{6B631F63-005D-4D72-8D77-912851DDC9A0}"/>
    <cellStyle name="Normal 4" xfId="5" xr:uid="{15DD72A6-AD6A-4132-B14A-7885F3976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72DA0-1705-4153-B5C4-0D8478FD2E50}">
  <sheetPr>
    <tabColor theme="5"/>
  </sheetPr>
  <dimension ref="A1:N112"/>
  <sheetViews>
    <sheetView tabSelected="1" topLeftCell="B92" zoomScaleNormal="100" workbookViewId="0">
      <selection activeCell="B104" sqref="B104:J104"/>
    </sheetView>
  </sheetViews>
  <sheetFormatPr defaultRowHeight="21"/>
  <cols>
    <col min="1" max="1" width="9" style="1"/>
    <col min="2" max="2" width="15" style="1" bestFit="1" customWidth="1"/>
    <col min="3" max="3" width="21" style="1" customWidth="1"/>
    <col min="4" max="4" width="13.125" style="1" bestFit="1" customWidth="1"/>
    <col min="5" max="5" width="16.75" style="1" bestFit="1" customWidth="1"/>
    <col min="6" max="6" width="19.625" style="1" customWidth="1"/>
    <col min="7" max="7" width="13.625" style="1" customWidth="1"/>
    <col min="8" max="8" width="15.375" style="1" bestFit="1" customWidth="1"/>
    <col min="9" max="9" width="12.75" style="1" bestFit="1" customWidth="1"/>
    <col min="10" max="10" width="12.625" style="1" customWidth="1"/>
    <col min="11" max="15" width="7.5" style="1" customWidth="1"/>
    <col min="16" max="16384" width="9" style="1"/>
  </cols>
  <sheetData>
    <row r="1" spans="1:1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4" spans="1:14">
      <c r="B4" s="2">
        <f>B9</f>
        <v>2000400541</v>
      </c>
      <c r="C4" s="3" t="str">
        <f>C9</f>
        <v>โรงเรียนราชประชานุเคราะห์ 31 เชียงใหม่</v>
      </c>
    </row>
    <row r="6" spans="1:14">
      <c r="A6" s="3" t="s">
        <v>2</v>
      </c>
    </row>
    <row r="7" spans="1:14">
      <c r="A7" s="3"/>
      <c r="F7" s="4" t="s">
        <v>3</v>
      </c>
    </row>
    <row r="8" spans="1:14"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14">
      <c r="B9" s="7">
        <v>2000400541</v>
      </c>
      <c r="C9" s="8" t="s">
        <v>9</v>
      </c>
      <c r="D9" s="9">
        <v>17767076.059999999</v>
      </c>
      <c r="E9" s="9">
        <v>-14868017.16</v>
      </c>
      <c r="F9" s="10">
        <v>2899058.8999999985</v>
      </c>
    </row>
    <row r="11" spans="1:14">
      <c r="A11" s="3" t="s">
        <v>10</v>
      </c>
      <c r="B11" s="11"/>
      <c r="C11" s="11"/>
      <c r="E11" s="12"/>
      <c r="F11" s="12"/>
      <c r="G11" s="12"/>
      <c r="H11" s="12"/>
      <c r="I11" s="12"/>
    </row>
    <row r="12" spans="1:14">
      <c r="B12" s="11"/>
      <c r="C12" s="11"/>
      <c r="E12" s="12"/>
      <c r="F12" s="12"/>
      <c r="G12" s="13" t="s">
        <v>3</v>
      </c>
      <c r="H12" s="12"/>
      <c r="I12" s="12"/>
    </row>
    <row r="13" spans="1:14">
      <c r="B13" s="50" t="s">
        <v>4</v>
      </c>
      <c r="C13" s="52" t="s">
        <v>11</v>
      </c>
      <c r="D13" s="52" t="s">
        <v>12</v>
      </c>
      <c r="E13" s="14" t="s">
        <v>13</v>
      </c>
      <c r="F13" s="14"/>
      <c r="G13" s="15"/>
      <c r="H13" s="12"/>
      <c r="I13" s="12"/>
    </row>
    <row r="14" spans="1:14">
      <c r="B14" s="51"/>
      <c r="C14" s="52"/>
      <c r="D14" s="52"/>
      <c r="E14" s="16" t="s">
        <v>14</v>
      </c>
      <c r="F14" s="17" t="s">
        <v>15</v>
      </c>
      <c r="G14" s="17" t="s">
        <v>16</v>
      </c>
      <c r="H14" s="12"/>
      <c r="I14" s="12"/>
    </row>
    <row r="15" spans="1:14">
      <c r="B15" s="18">
        <v>2000400541</v>
      </c>
      <c r="C15" s="18">
        <v>2000400541</v>
      </c>
      <c r="D15" s="19" t="s">
        <v>9</v>
      </c>
      <c r="E15" s="20">
        <v>45057866</v>
      </c>
      <c r="F15" s="20">
        <v>5658531</v>
      </c>
      <c r="G15" s="20">
        <v>50716397</v>
      </c>
      <c r="H15" s="12"/>
      <c r="I15" s="12"/>
    </row>
    <row r="16" spans="1:14">
      <c r="B16" s="11"/>
      <c r="C16" s="11"/>
      <c r="E16" s="12"/>
      <c r="F16" s="12"/>
      <c r="G16" s="12"/>
      <c r="H16" s="12"/>
      <c r="I16" s="12"/>
    </row>
    <row r="17" spans="2:9">
      <c r="D17" s="21"/>
      <c r="G17" s="12"/>
      <c r="H17" s="22"/>
      <c r="I17" s="13" t="s">
        <v>3</v>
      </c>
    </row>
    <row r="18" spans="2:9">
      <c r="B18" s="23" t="s">
        <v>17</v>
      </c>
      <c r="C18" s="23" t="s">
        <v>18</v>
      </c>
      <c r="D18" s="23" t="s">
        <v>19</v>
      </c>
      <c r="E18" s="23" t="s">
        <v>20</v>
      </c>
      <c r="F18" s="23" t="s">
        <v>21</v>
      </c>
      <c r="G18" s="24" t="s">
        <v>22</v>
      </c>
      <c r="H18" s="24" t="s">
        <v>23</v>
      </c>
      <c r="I18" s="24" t="s">
        <v>24</v>
      </c>
    </row>
    <row r="19" spans="2:9">
      <c r="B19" s="25">
        <f>$C$15</f>
        <v>2000400541</v>
      </c>
      <c r="C19" s="26">
        <v>800000027271</v>
      </c>
      <c r="D19" s="27" t="s">
        <v>25</v>
      </c>
      <c r="E19" s="28" t="s">
        <v>26</v>
      </c>
      <c r="F19" s="28" t="s">
        <v>27</v>
      </c>
      <c r="G19" s="29">
        <v>96000</v>
      </c>
      <c r="H19" s="29">
        <v>0</v>
      </c>
      <c r="I19" s="29">
        <v>96000</v>
      </c>
    </row>
    <row r="20" spans="2:9">
      <c r="B20" s="30">
        <f>$C$15</f>
        <v>2000400541</v>
      </c>
      <c r="C20" s="31">
        <v>800000027273</v>
      </c>
      <c r="D20" s="32" t="s">
        <v>25</v>
      </c>
      <c r="E20" s="33" t="s">
        <v>26</v>
      </c>
      <c r="F20" s="33" t="s">
        <v>28</v>
      </c>
      <c r="G20" s="33">
        <v>50000</v>
      </c>
      <c r="H20" s="33">
        <v>0</v>
      </c>
      <c r="I20" s="33">
        <v>50000</v>
      </c>
    </row>
    <row r="21" spans="2:9">
      <c r="B21" s="30">
        <f t="shared" ref="B21:B84" si="0">$C$15</f>
        <v>2000400541</v>
      </c>
      <c r="C21" s="31">
        <v>800000027274</v>
      </c>
      <c r="D21" s="32" t="s">
        <v>25</v>
      </c>
      <c r="E21" s="32" t="s">
        <v>26</v>
      </c>
      <c r="F21" s="32" t="s">
        <v>28</v>
      </c>
      <c r="G21" s="33">
        <v>370000</v>
      </c>
      <c r="H21" s="33">
        <v>0</v>
      </c>
      <c r="I21" s="33">
        <v>370000</v>
      </c>
    </row>
    <row r="22" spans="2:9">
      <c r="B22" s="30">
        <f t="shared" si="0"/>
        <v>2000400541</v>
      </c>
      <c r="C22" s="31">
        <v>800000027275</v>
      </c>
      <c r="D22" s="32" t="s">
        <v>25</v>
      </c>
      <c r="E22" s="32" t="s">
        <v>26</v>
      </c>
      <c r="F22" s="32" t="s">
        <v>28</v>
      </c>
      <c r="G22" s="33">
        <v>364000</v>
      </c>
      <c r="H22" s="33">
        <v>0</v>
      </c>
      <c r="I22" s="33">
        <v>364000</v>
      </c>
    </row>
    <row r="23" spans="2:9">
      <c r="B23" s="30">
        <f t="shared" si="0"/>
        <v>2000400541</v>
      </c>
      <c r="C23" s="31">
        <v>800000027277</v>
      </c>
      <c r="D23" s="32" t="s">
        <v>25</v>
      </c>
      <c r="E23" s="32" t="s">
        <v>26</v>
      </c>
      <c r="F23" s="32" t="s">
        <v>29</v>
      </c>
      <c r="G23" s="33">
        <v>353900</v>
      </c>
      <c r="H23" s="33">
        <v>0</v>
      </c>
      <c r="I23" s="33">
        <v>353900</v>
      </c>
    </row>
    <row r="24" spans="2:9">
      <c r="B24" s="30">
        <f t="shared" si="0"/>
        <v>2000400541</v>
      </c>
      <c r="C24" s="31">
        <v>800000027279</v>
      </c>
      <c r="D24" s="32" t="s">
        <v>25</v>
      </c>
      <c r="E24" s="32" t="s">
        <v>26</v>
      </c>
      <c r="F24" s="32" t="s">
        <v>30</v>
      </c>
      <c r="G24" s="33">
        <v>96000</v>
      </c>
      <c r="H24" s="33">
        <v>0</v>
      </c>
      <c r="I24" s="33">
        <v>96000</v>
      </c>
    </row>
    <row r="25" spans="2:9">
      <c r="B25" s="30">
        <f t="shared" si="0"/>
        <v>2000400541</v>
      </c>
      <c r="C25" s="31">
        <v>800000027280</v>
      </c>
      <c r="D25" s="32" t="s">
        <v>25</v>
      </c>
      <c r="E25" s="32" t="s">
        <v>26</v>
      </c>
      <c r="F25" s="32" t="s">
        <v>30</v>
      </c>
      <c r="G25" s="33">
        <v>50000</v>
      </c>
      <c r="H25" s="33">
        <v>0</v>
      </c>
      <c r="I25" s="33">
        <v>50000</v>
      </c>
    </row>
    <row r="26" spans="2:9">
      <c r="B26" s="30">
        <f t="shared" si="0"/>
        <v>2000400541</v>
      </c>
      <c r="C26" s="31">
        <v>800000027281</v>
      </c>
      <c r="D26" s="32" t="s">
        <v>25</v>
      </c>
      <c r="E26" s="32" t="s">
        <v>26</v>
      </c>
      <c r="F26" s="32" t="s">
        <v>30</v>
      </c>
      <c r="G26" s="33">
        <v>370000</v>
      </c>
      <c r="H26" s="33">
        <v>0</v>
      </c>
      <c r="I26" s="33">
        <v>370000</v>
      </c>
    </row>
    <row r="27" spans="2:9">
      <c r="B27" s="30">
        <f t="shared" si="0"/>
        <v>2000400541</v>
      </c>
      <c r="C27" s="31">
        <v>800000027282</v>
      </c>
      <c r="D27" s="32" t="s">
        <v>25</v>
      </c>
      <c r="E27" s="32" t="s">
        <v>26</v>
      </c>
      <c r="F27" s="32" t="s">
        <v>30</v>
      </c>
      <c r="G27" s="33">
        <v>364000</v>
      </c>
      <c r="H27" s="33">
        <v>0</v>
      </c>
      <c r="I27" s="33">
        <v>364000</v>
      </c>
    </row>
    <row r="28" spans="2:9">
      <c r="B28" s="30">
        <f t="shared" si="0"/>
        <v>2000400541</v>
      </c>
      <c r="C28" s="31">
        <v>800000027284</v>
      </c>
      <c r="D28" s="32" t="s">
        <v>25</v>
      </c>
      <c r="E28" s="32" t="s">
        <v>31</v>
      </c>
      <c r="F28" s="32" t="s">
        <v>32</v>
      </c>
      <c r="G28" s="33">
        <v>530850</v>
      </c>
      <c r="H28" s="33">
        <v>0</v>
      </c>
      <c r="I28" s="33">
        <v>530850</v>
      </c>
    </row>
    <row r="29" spans="2:9">
      <c r="B29" s="30">
        <f t="shared" si="0"/>
        <v>2000400541</v>
      </c>
      <c r="C29" s="31">
        <v>800000027286</v>
      </c>
      <c r="D29" s="32" t="s">
        <v>25</v>
      </c>
      <c r="E29" s="32" t="s">
        <v>31</v>
      </c>
      <c r="F29" s="32" t="s">
        <v>32</v>
      </c>
      <c r="G29" s="33">
        <v>530850</v>
      </c>
      <c r="H29" s="33">
        <v>0</v>
      </c>
      <c r="I29" s="33">
        <v>530850</v>
      </c>
    </row>
    <row r="30" spans="2:9">
      <c r="B30" s="30">
        <f t="shared" si="0"/>
        <v>2000400541</v>
      </c>
      <c r="C30" s="31">
        <v>800000027288</v>
      </c>
      <c r="D30" s="32" t="s">
        <v>25</v>
      </c>
      <c r="E30" s="32" t="s">
        <v>31</v>
      </c>
      <c r="F30" s="32" t="s">
        <v>32</v>
      </c>
      <c r="G30" s="33">
        <v>530850</v>
      </c>
      <c r="H30" s="33">
        <v>0</v>
      </c>
      <c r="I30" s="33">
        <v>530850</v>
      </c>
    </row>
    <row r="31" spans="2:9">
      <c r="B31" s="30">
        <f t="shared" si="0"/>
        <v>2000400541</v>
      </c>
      <c r="C31" s="31">
        <v>800000027289</v>
      </c>
      <c r="D31" s="32" t="s">
        <v>25</v>
      </c>
      <c r="E31" s="32" t="s">
        <v>31</v>
      </c>
      <c r="F31" s="32" t="s">
        <v>32</v>
      </c>
      <c r="G31" s="33">
        <v>707800</v>
      </c>
      <c r="H31" s="33">
        <v>0</v>
      </c>
      <c r="I31" s="33">
        <v>707800</v>
      </c>
    </row>
    <row r="32" spans="2:9">
      <c r="B32" s="30">
        <f t="shared" si="0"/>
        <v>2000400541</v>
      </c>
      <c r="C32" s="31">
        <v>800000027302</v>
      </c>
      <c r="D32" s="32" t="s">
        <v>25</v>
      </c>
      <c r="E32" s="32" t="s">
        <v>26</v>
      </c>
      <c r="F32" s="32" t="s">
        <v>33</v>
      </c>
      <c r="G32" s="33">
        <v>503500</v>
      </c>
      <c r="H32" s="33">
        <v>0</v>
      </c>
      <c r="I32" s="33">
        <v>503500</v>
      </c>
    </row>
    <row r="33" spans="2:9">
      <c r="B33" s="30">
        <f t="shared" si="0"/>
        <v>2000400541</v>
      </c>
      <c r="C33" s="31">
        <v>800000027303</v>
      </c>
      <c r="D33" s="32" t="s">
        <v>25</v>
      </c>
      <c r="E33" s="32" t="s">
        <v>26</v>
      </c>
      <c r="F33" s="32" t="s">
        <v>34</v>
      </c>
      <c r="G33" s="33">
        <v>95665</v>
      </c>
      <c r="H33" s="33">
        <v>0</v>
      </c>
      <c r="I33" s="33">
        <v>95665</v>
      </c>
    </row>
    <row r="34" spans="2:9">
      <c r="B34" s="30">
        <f t="shared" si="0"/>
        <v>2000400541</v>
      </c>
      <c r="C34" s="31">
        <v>800000027304</v>
      </c>
      <c r="D34" s="32" t="s">
        <v>25</v>
      </c>
      <c r="E34" s="32" t="s">
        <v>26</v>
      </c>
      <c r="F34" s="32" t="s">
        <v>35</v>
      </c>
      <c r="G34" s="33">
        <v>1265750</v>
      </c>
      <c r="H34" s="33">
        <v>0</v>
      </c>
      <c r="I34" s="33">
        <v>1265750</v>
      </c>
    </row>
    <row r="35" spans="2:9">
      <c r="B35" s="30">
        <f t="shared" si="0"/>
        <v>2000400541</v>
      </c>
      <c r="C35" s="31">
        <v>800000027307</v>
      </c>
      <c r="D35" s="32" t="s">
        <v>25</v>
      </c>
      <c r="E35" s="32" t="s">
        <v>26</v>
      </c>
      <c r="F35" s="32" t="s">
        <v>36</v>
      </c>
      <c r="G35" s="33">
        <v>249785</v>
      </c>
      <c r="H35" s="33">
        <v>0</v>
      </c>
      <c r="I35" s="33">
        <v>249785</v>
      </c>
    </row>
    <row r="36" spans="2:9">
      <c r="B36" s="30">
        <f t="shared" si="0"/>
        <v>2000400541</v>
      </c>
      <c r="C36" s="31">
        <v>800000050503</v>
      </c>
      <c r="D36" s="32" t="s">
        <v>25</v>
      </c>
      <c r="E36" s="32" t="s">
        <v>37</v>
      </c>
      <c r="F36" s="32" t="s">
        <v>38</v>
      </c>
      <c r="G36" s="33">
        <v>664070</v>
      </c>
      <c r="H36" s="33">
        <v>0</v>
      </c>
      <c r="I36" s="33">
        <v>664070</v>
      </c>
    </row>
    <row r="37" spans="2:9">
      <c r="B37" s="30">
        <f t="shared" si="0"/>
        <v>2000400541</v>
      </c>
      <c r="C37" s="31">
        <v>800000050504</v>
      </c>
      <c r="D37" s="32" t="s">
        <v>25</v>
      </c>
      <c r="E37" s="32" t="s">
        <v>37</v>
      </c>
      <c r="F37" s="32" t="s">
        <v>39</v>
      </c>
      <c r="G37" s="33">
        <v>346500</v>
      </c>
      <c r="H37" s="33">
        <v>0</v>
      </c>
      <c r="I37" s="33">
        <v>346500</v>
      </c>
    </row>
    <row r="38" spans="2:9">
      <c r="B38" s="30">
        <f t="shared" si="0"/>
        <v>2000400541</v>
      </c>
      <c r="C38" s="31">
        <v>800000050505</v>
      </c>
      <c r="D38" s="32" t="s">
        <v>25</v>
      </c>
      <c r="E38" s="32" t="s">
        <v>37</v>
      </c>
      <c r="F38" s="32" t="s">
        <v>40</v>
      </c>
      <c r="G38" s="33">
        <v>256200</v>
      </c>
      <c r="H38" s="33">
        <v>0</v>
      </c>
      <c r="I38" s="33">
        <v>256200</v>
      </c>
    </row>
    <row r="39" spans="2:9">
      <c r="B39" s="30">
        <f t="shared" si="0"/>
        <v>2000400541</v>
      </c>
      <c r="C39" s="31">
        <v>800000050506</v>
      </c>
      <c r="D39" s="32" t="s">
        <v>25</v>
      </c>
      <c r="E39" s="32" t="s">
        <v>37</v>
      </c>
      <c r="F39" s="32" t="s">
        <v>41</v>
      </c>
      <c r="G39" s="33">
        <v>202480</v>
      </c>
      <c r="H39" s="33">
        <v>0</v>
      </c>
      <c r="I39" s="33">
        <v>202480</v>
      </c>
    </row>
    <row r="40" spans="2:9">
      <c r="B40" s="30">
        <f t="shared" si="0"/>
        <v>2000400541</v>
      </c>
      <c r="C40" s="31">
        <v>800000051382</v>
      </c>
      <c r="D40" s="32" t="s">
        <v>25</v>
      </c>
      <c r="E40" s="32" t="s">
        <v>42</v>
      </c>
      <c r="F40" s="32" t="s">
        <v>43</v>
      </c>
      <c r="G40" s="33">
        <v>627480</v>
      </c>
      <c r="H40" s="33">
        <v>0</v>
      </c>
      <c r="I40" s="33">
        <v>627480</v>
      </c>
    </row>
    <row r="41" spans="2:9">
      <c r="B41" s="30">
        <f t="shared" si="0"/>
        <v>2000400541</v>
      </c>
      <c r="C41" s="31">
        <v>800000051383</v>
      </c>
      <c r="D41" s="32" t="s">
        <v>25</v>
      </c>
      <c r="E41" s="32" t="s">
        <v>42</v>
      </c>
      <c r="F41" s="32" t="s">
        <v>44</v>
      </c>
      <c r="G41" s="33">
        <v>643500</v>
      </c>
      <c r="H41" s="33">
        <v>0</v>
      </c>
      <c r="I41" s="33">
        <v>643500</v>
      </c>
    </row>
    <row r="42" spans="2:9">
      <c r="B42" s="30">
        <f t="shared" si="0"/>
        <v>2000400541</v>
      </c>
      <c r="C42" s="31">
        <v>800000051384</v>
      </c>
      <c r="D42" s="32" t="s">
        <v>25</v>
      </c>
      <c r="E42" s="32" t="s">
        <v>42</v>
      </c>
      <c r="F42" s="32" t="s">
        <v>45</v>
      </c>
      <c r="G42" s="33">
        <v>384300</v>
      </c>
      <c r="H42" s="33">
        <v>0</v>
      </c>
      <c r="I42" s="33">
        <v>384300</v>
      </c>
    </row>
    <row r="43" spans="2:9">
      <c r="B43" s="30">
        <f t="shared" si="0"/>
        <v>2000400541</v>
      </c>
      <c r="C43" s="31">
        <v>800000051385</v>
      </c>
      <c r="D43" s="32" t="s">
        <v>25</v>
      </c>
      <c r="E43" s="32" t="s">
        <v>42</v>
      </c>
      <c r="F43" s="32" t="s">
        <v>46</v>
      </c>
      <c r="G43" s="33">
        <v>303720</v>
      </c>
      <c r="H43" s="33">
        <v>0</v>
      </c>
      <c r="I43" s="33">
        <v>303720</v>
      </c>
    </row>
    <row r="44" spans="2:9">
      <c r="B44" s="30">
        <f t="shared" si="0"/>
        <v>2000400541</v>
      </c>
      <c r="C44" s="31">
        <v>800000051394</v>
      </c>
      <c r="D44" s="32" t="s">
        <v>25</v>
      </c>
      <c r="E44" s="32" t="s">
        <v>42</v>
      </c>
      <c r="F44" s="32" t="s">
        <v>47</v>
      </c>
      <c r="G44" s="33">
        <v>200000</v>
      </c>
      <c r="H44" s="33">
        <v>0</v>
      </c>
      <c r="I44" s="33">
        <v>200000</v>
      </c>
    </row>
    <row r="45" spans="2:9">
      <c r="B45" s="30">
        <f t="shared" si="0"/>
        <v>2000400541</v>
      </c>
      <c r="C45" s="31">
        <v>800000051395</v>
      </c>
      <c r="D45" s="32" t="s">
        <v>25</v>
      </c>
      <c r="E45" s="32" t="s">
        <v>42</v>
      </c>
      <c r="F45" s="32" t="s">
        <v>48</v>
      </c>
      <c r="G45" s="33">
        <v>102140.67</v>
      </c>
      <c r="H45" s="33">
        <v>0</v>
      </c>
      <c r="I45" s="33">
        <v>102140.67</v>
      </c>
    </row>
    <row r="46" spans="2:9">
      <c r="B46" s="30">
        <f t="shared" si="0"/>
        <v>2000400541</v>
      </c>
      <c r="C46" s="31">
        <v>800000051396</v>
      </c>
      <c r="D46" s="32" t="s">
        <v>25</v>
      </c>
      <c r="E46" s="32" t="s">
        <v>42</v>
      </c>
      <c r="F46" s="32" t="s">
        <v>49</v>
      </c>
      <c r="G46" s="33">
        <v>226488.17</v>
      </c>
      <c r="H46" s="33">
        <v>0</v>
      </c>
      <c r="I46" s="33">
        <v>226488.17</v>
      </c>
    </row>
    <row r="47" spans="2:9">
      <c r="B47" s="30">
        <f t="shared" si="0"/>
        <v>2000400541</v>
      </c>
      <c r="C47" s="31">
        <v>800000051397</v>
      </c>
      <c r="D47" s="32" t="s">
        <v>25</v>
      </c>
      <c r="E47" s="32" t="s">
        <v>42</v>
      </c>
      <c r="F47" s="32" t="s">
        <v>50</v>
      </c>
      <c r="G47" s="33">
        <v>150461.54</v>
      </c>
      <c r="H47" s="33">
        <v>0</v>
      </c>
      <c r="I47" s="33">
        <v>150461.54</v>
      </c>
    </row>
    <row r="48" spans="2:9">
      <c r="B48" s="30">
        <f t="shared" si="0"/>
        <v>2000400541</v>
      </c>
      <c r="C48" s="31">
        <v>800000051398</v>
      </c>
      <c r="D48" s="32" t="s">
        <v>25</v>
      </c>
      <c r="E48" s="32" t="s">
        <v>42</v>
      </c>
      <c r="F48" s="32" t="s">
        <v>51</v>
      </c>
      <c r="G48" s="33">
        <v>176334.32</v>
      </c>
      <c r="H48" s="33">
        <v>0</v>
      </c>
      <c r="I48" s="33">
        <v>176334.32</v>
      </c>
    </row>
    <row r="49" spans="2:9">
      <c r="B49" s="30">
        <f t="shared" si="0"/>
        <v>2000400541</v>
      </c>
      <c r="C49" s="31">
        <v>800000051399</v>
      </c>
      <c r="D49" s="32" t="s">
        <v>25</v>
      </c>
      <c r="E49" s="32" t="s">
        <v>42</v>
      </c>
      <c r="F49" s="32" t="s">
        <v>52</v>
      </c>
      <c r="G49" s="33">
        <v>344375.3</v>
      </c>
      <c r="H49" s="33">
        <v>0</v>
      </c>
      <c r="I49" s="33">
        <v>344375.3</v>
      </c>
    </row>
    <row r="50" spans="2:9">
      <c r="B50" s="30">
        <f t="shared" si="0"/>
        <v>2000400541</v>
      </c>
      <c r="C50" s="31">
        <v>800000051400</v>
      </c>
      <c r="D50" s="32" t="s">
        <v>25</v>
      </c>
      <c r="E50" s="32" t="s">
        <v>42</v>
      </c>
      <c r="F50" s="32" t="s">
        <v>53</v>
      </c>
      <c r="G50" s="33">
        <v>223752.43</v>
      </c>
      <c r="H50" s="33">
        <v>0</v>
      </c>
      <c r="I50" s="33">
        <v>223752.43</v>
      </c>
    </row>
    <row r="51" spans="2:9">
      <c r="B51" s="30">
        <f t="shared" si="0"/>
        <v>2000400541</v>
      </c>
      <c r="C51" s="31">
        <v>800000051401</v>
      </c>
      <c r="D51" s="32" t="s">
        <v>25</v>
      </c>
      <c r="E51" s="32" t="s">
        <v>42</v>
      </c>
      <c r="F51" s="32" t="s">
        <v>54</v>
      </c>
      <c r="G51" s="33">
        <v>136187.57</v>
      </c>
      <c r="H51" s="33">
        <v>0</v>
      </c>
      <c r="I51" s="33">
        <v>136187.57</v>
      </c>
    </row>
    <row r="52" spans="2:9">
      <c r="B52" s="30">
        <f t="shared" si="0"/>
        <v>2000400541</v>
      </c>
      <c r="C52" s="31">
        <v>800000051402</v>
      </c>
      <c r="D52" s="32" t="s">
        <v>25</v>
      </c>
      <c r="E52" s="32" t="s">
        <v>42</v>
      </c>
      <c r="F52" s="32" t="s">
        <v>55</v>
      </c>
      <c r="G52" s="33">
        <v>839860</v>
      </c>
      <c r="H52" s="33">
        <v>0</v>
      </c>
      <c r="I52" s="33">
        <v>839860</v>
      </c>
    </row>
    <row r="53" spans="2:9">
      <c r="B53" s="30">
        <f t="shared" si="0"/>
        <v>2000400541</v>
      </c>
      <c r="C53" s="31">
        <v>800000051403</v>
      </c>
      <c r="D53" s="32" t="s">
        <v>25</v>
      </c>
      <c r="E53" s="32" t="s">
        <v>42</v>
      </c>
      <c r="F53" s="32" t="s">
        <v>53</v>
      </c>
      <c r="G53" s="33">
        <v>359940</v>
      </c>
      <c r="H53" s="33">
        <v>0</v>
      </c>
      <c r="I53" s="33">
        <v>359940</v>
      </c>
    </row>
    <row r="54" spans="2:9">
      <c r="B54" s="30">
        <f t="shared" si="0"/>
        <v>2000400541</v>
      </c>
      <c r="C54" s="31">
        <v>800000051404</v>
      </c>
      <c r="D54" s="32" t="s">
        <v>25</v>
      </c>
      <c r="E54" s="32" t="s">
        <v>42</v>
      </c>
      <c r="F54" s="32" t="s">
        <v>56</v>
      </c>
      <c r="G54" s="33">
        <v>839860</v>
      </c>
      <c r="H54" s="33">
        <v>0</v>
      </c>
      <c r="I54" s="33">
        <v>839860</v>
      </c>
    </row>
    <row r="55" spans="2:9">
      <c r="B55" s="30">
        <f t="shared" si="0"/>
        <v>2000400541</v>
      </c>
      <c r="C55" s="31">
        <v>800000051406</v>
      </c>
      <c r="D55" s="32" t="s">
        <v>25</v>
      </c>
      <c r="E55" s="32" t="s">
        <v>42</v>
      </c>
      <c r="F55" s="32" t="s">
        <v>53</v>
      </c>
      <c r="G55" s="33">
        <v>359940</v>
      </c>
      <c r="H55" s="33">
        <v>0</v>
      </c>
      <c r="I55" s="33">
        <v>359940</v>
      </c>
    </row>
    <row r="56" spans="2:9">
      <c r="B56" s="30">
        <f t="shared" si="0"/>
        <v>2000400541</v>
      </c>
      <c r="C56" s="31">
        <v>800000051407</v>
      </c>
      <c r="D56" s="32" t="s">
        <v>25</v>
      </c>
      <c r="E56" s="32" t="s">
        <v>42</v>
      </c>
      <c r="F56" s="32" t="s">
        <v>57</v>
      </c>
      <c r="G56" s="33">
        <v>839860</v>
      </c>
      <c r="H56" s="33">
        <v>0</v>
      </c>
      <c r="I56" s="33">
        <v>839860</v>
      </c>
    </row>
    <row r="57" spans="2:9">
      <c r="B57" s="30">
        <f t="shared" si="0"/>
        <v>2000400541</v>
      </c>
      <c r="C57" s="31">
        <v>800000051408</v>
      </c>
      <c r="D57" s="32" t="s">
        <v>25</v>
      </c>
      <c r="E57" s="32" t="s">
        <v>42</v>
      </c>
      <c r="F57" s="32" t="s">
        <v>58</v>
      </c>
      <c r="G57" s="33">
        <v>539910</v>
      </c>
      <c r="H57" s="33">
        <v>0</v>
      </c>
      <c r="I57" s="33">
        <v>539910</v>
      </c>
    </row>
    <row r="58" spans="2:9">
      <c r="B58" s="30">
        <f t="shared" si="0"/>
        <v>2000400541</v>
      </c>
      <c r="C58" s="31">
        <v>800000051409</v>
      </c>
      <c r="D58" s="32" t="s">
        <v>25</v>
      </c>
      <c r="E58" s="32" t="s">
        <v>42</v>
      </c>
      <c r="F58" s="32" t="s">
        <v>59</v>
      </c>
      <c r="G58" s="33">
        <v>1259790</v>
      </c>
      <c r="H58" s="33">
        <v>0</v>
      </c>
      <c r="I58" s="33">
        <v>1259790</v>
      </c>
    </row>
    <row r="59" spans="2:9">
      <c r="B59" s="30">
        <f t="shared" si="0"/>
        <v>2000400541</v>
      </c>
      <c r="C59" s="31">
        <v>800000051441</v>
      </c>
      <c r="D59" s="32" t="s">
        <v>25</v>
      </c>
      <c r="E59" s="32" t="s">
        <v>60</v>
      </c>
      <c r="F59" s="32" t="s">
        <v>61</v>
      </c>
      <c r="G59" s="33">
        <v>1310953.94</v>
      </c>
      <c r="H59" s="33">
        <v>0</v>
      </c>
      <c r="I59" s="33">
        <v>1310953.94</v>
      </c>
    </row>
    <row r="60" spans="2:9">
      <c r="B60" s="30">
        <f t="shared" si="0"/>
        <v>2000400541</v>
      </c>
      <c r="C60" s="31">
        <v>800000051443</v>
      </c>
      <c r="D60" s="32" t="s">
        <v>25</v>
      </c>
      <c r="E60" s="32" t="s">
        <v>60</v>
      </c>
      <c r="F60" s="32" t="s">
        <v>62</v>
      </c>
      <c r="G60" s="33">
        <v>1088646.06</v>
      </c>
      <c r="H60" s="33">
        <v>0</v>
      </c>
      <c r="I60" s="33">
        <v>1088646.06</v>
      </c>
    </row>
    <row r="61" spans="2:9">
      <c r="B61" s="30">
        <f t="shared" si="0"/>
        <v>2000400541</v>
      </c>
      <c r="C61" s="31">
        <v>800000051454</v>
      </c>
      <c r="D61" s="32" t="s">
        <v>25</v>
      </c>
      <c r="E61" s="32" t="s">
        <v>63</v>
      </c>
      <c r="F61" s="32" t="s">
        <v>64</v>
      </c>
      <c r="G61" s="33">
        <v>67733.25</v>
      </c>
      <c r="H61" s="33">
        <v>0</v>
      </c>
      <c r="I61" s="33">
        <v>67733.25</v>
      </c>
    </row>
    <row r="62" spans="2:9">
      <c r="B62" s="30">
        <f t="shared" si="0"/>
        <v>2000400541</v>
      </c>
      <c r="C62" s="31">
        <v>800000051455</v>
      </c>
      <c r="D62" s="32" t="s">
        <v>25</v>
      </c>
      <c r="E62" s="32" t="s">
        <v>63</v>
      </c>
      <c r="F62" s="32" t="s">
        <v>65</v>
      </c>
      <c r="G62" s="33">
        <v>102140.67</v>
      </c>
      <c r="H62" s="33">
        <v>0</v>
      </c>
      <c r="I62" s="33">
        <v>102140.67</v>
      </c>
    </row>
    <row r="63" spans="2:9">
      <c r="B63" s="30">
        <f t="shared" si="0"/>
        <v>2000400541</v>
      </c>
      <c r="C63" s="31">
        <v>800000051456</v>
      </c>
      <c r="D63" s="32" t="s">
        <v>25</v>
      </c>
      <c r="E63" s="32" t="s">
        <v>63</v>
      </c>
      <c r="F63" s="32" t="s">
        <v>66</v>
      </c>
      <c r="G63" s="33">
        <v>339732.27</v>
      </c>
      <c r="H63" s="33">
        <v>0</v>
      </c>
      <c r="I63" s="33">
        <v>339732.27</v>
      </c>
    </row>
    <row r="64" spans="2:9">
      <c r="B64" s="30">
        <f t="shared" si="0"/>
        <v>2000400541</v>
      </c>
      <c r="C64" s="31">
        <v>800000051457</v>
      </c>
      <c r="D64" s="32" t="s">
        <v>25</v>
      </c>
      <c r="E64" s="32" t="s">
        <v>63</v>
      </c>
      <c r="F64" s="32" t="s">
        <v>67</v>
      </c>
      <c r="G64" s="33">
        <v>225692.32</v>
      </c>
      <c r="H64" s="33">
        <v>0</v>
      </c>
      <c r="I64" s="33">
        <v>225692.32</v>
      </c>
    </row>
    <row r="65" spans="2:9">
      <c r="B65" s="30">
        <f t="shared" si="0"/>
        <v>2000400541</v>
      </c>
      <c r="C65" s="31">
        <v>800000051458</v>
      </c>
      <c r="D65" s="32" t="s">
        <v>25</v>
      </c>
      <c r="E65" s="32" t="s">
        <v>63</v>
      </c>
      <c r="F65" s="32" t="s">
        <v>68</v>
      </c>
      <c r="G65" s="33">
        <v>264501.49</v>
      </c>
      <c r="H65" s="33">
        <v>0</v>
      </c>
      <c r="I65" s="33">
        <v>264501.49</v>
      </c>
    </row>
    <row r="66" spans="2:9">
      <c r="B66" s="30">
        <f t="shared" si="0"/>
        <v>2000400541</v>
      </c>
      <c r="C66" s="31">
        <v>800000051459</v>
      </c>
      <c r="D66" s="32" t="s">
        <v>25</v>
      </c>
      <c r="E66" s="32" t="s">
        <v>63</v>
      </c>
      <c r="F66" s="32" t="s">
        <v>69</v>
      </c>
      <c r="G66" s="33">
        <v>200000</v>
      </c>
      <c r="H66" s="33">
        <v>0</v>
      </c>
      <c r="I66" s="33">
        <v>200000</v>
      </c>
    </row>
    <row r="67" spans="2:9">
      <c r="B67" s="30">
        <f t="shared" si="0"/>
        <v>2000400541</v>
      </c>
      <c r="C67" s="31">
        <v>800000051558</v>
      </c>
      <c r="D67" s="32" t="s">
        <v>25</v>
      </c>
      <c r="E67" s="32" t="s">
        <v>70</v>
      </c>
      <c r="F67" s="32" t="s">
        <v>71</v>
      </c>
      <c r="G67" s="33">
        <v>539910</v>
      </c>
      <c r="H67" s="33">
        <v>0</v>
      </c>
      <c r="I67" s="33">
        <v>539910</v>
      </c>
    </row>
    <row r="68" spans="2:9">
      <c r="B68" s="30">
        <f t="shared" si="0"/>
        <v>2000400541</v>
      </c>
      <c r="C68" s="31">
        <v>800000051559</v>
      </c>
      <c r="D68" s="32" t="s">
        <v>25</v>
      </c>
      <c r="E68" s="32" t="s">
        <v>70</v>
      </c>
      <c r="F68" s="32" t="s">
        <v>52</v>
      </c>
      <c r="G68" s="33">
        <v>1259790</v>
      </c>
      <c r="H68" s="33">
        <v>0</v>
      </c>
      <c r="I68" s="33">
        <v>1259790</v>
      </c>
    </row>
    <row r="69" spans="2:9">
      <c r="B69" s="30">
        <f t="shared" si="0"/>
        <v>2000400541</v>
      </c>
      <c r="C69" s="31">
        <v>800000052074</v>
      </c>
      <c r="D69" s="32" t="s">
        <v>25</v>
      </c>
      <c r="E69" s="32" t="s">
        <v>72</v>
      </c>
      <c r="F69" s="32" t="s">
        <v>73</v>
      </c>
      <c r="G69" s="33">
        <v>979500</v>
      </c>
      <c r="H69" s="33">
        <v>0</v>
      </c>
      <c r="I69" s="33">
        <v>979500</v>
      </c>
    </row>
    <row r="70" spans="2:9">
      <c r="B70" s="30">
        <f t="shared" si="0"/>
        <v>2000400541</v>
      </c>
      <c r="C70" s="31">
        <v>800000053172</v>
      </c>
      <c r="D70" s="32" t="s">
        <v>25</v>
      </c>
      <c r="E70" s="32" t="s">
        <v>74</v>
      </c>
      <c r="F70" s="32" t="s">
        <v>75</v>
      </c>
      <c r="G70" s="33">
        <v>979500</v>
      </c>
      <c r="H70" s="33">
        <v>0</v>
      </c>
      <c r="I70" s="33">
        <v>979500</v>
      </c>
    </row>
    <row r="71" spans="2:9">
      <c r="B71" s="30">
        <f t="shared" si="0"/>
        <v>2000400541</v>
      </c>
      <c r="C71" s="31">
        <v>800000053173</v>
      </c>
      <c r="D71" s="32" t="s">
        <v>25</v>
      </c>
      <c r="E71" s="32" t="s">
        <v>74</v>
      </c>
      <c r="F71" s="32" t="s">
        <v>76</v>
      </c>
      <c r="G71" s="33">
        <v>979500</v>
      </c>
      <c r="H71" s="33">
        <v>0</v>
      </c>
      <c r="I71" s="33">
        <v>979500</v>
      </c>
    </row>
    <row r="72" spans="2:9">
      <c r="B72" s="30">
        <f t="shared" si="0"/>
        <v>2000400541</v>
      </c>
      <c r="C72" s="31">
        <v>800000055024</v>
      </c>
      <c r="D72" s="32" t="s">
        <v>25</v>
      </c>
      <c r="E72" s="32" t="s">
        <v>77</v>
      </c>
      <c r="F72" s="32" t="s">
        <v>78</v>
      </c>
      <c r="G72" s="33">
        <v>979500</v>
      </c>
      <c r="H72" s="33">
        <v>0</v>
      </c>
      <c r="I72" s="33">
        <v>979500</v>
      </c>
    </row>
    <row r="73" spans="2:9">
      <c r="B73" s="30">
        <f t="shared" si="0"/>
        <v>2000400541</v>
      </c>
      <c r="C73" s="31">
        <v>800000055026</v>
      </c>
      <c r="D73" s="32" t="s">
        <v>25</v>
      </c>
      <c r="E73" s="32" t="s">
        <v>77</v>
      </c>
      <c r="F73" s="32" t="s">
        <v>78</v>
      </c>
      <c r="G73" s="33">
        <v>1469250</v>
      </c>
      <c r="H73" s="33">
        <v>0</v>
      </c>
      <c r="I73" s="33">
        <v>1469250</v>
      </c>
    </row>
    <row r="74" spans="2:9">
      <c r="B74" s="30">
        <f t="shared" si="0"/>
        <v>2000400541</v>
      </c>
      <c r="C74" s="31">
        <v>800000055027</v>
      </c>
      <c r="D74" s="32" t="s">
        <v>25</v>
      </c>
      <c r="E74" s="32" t="s">
        <v>77</v>
      </c>
      <c r="F74" s="32" t="s">
        <v>78</v>
      </c>
      <c r="G74" s="33">
        <v>979500</v>
      </c>
      <c r="H74" s="33">
        <v>0</v>
      </c>
      <c r="I74" s="33">
        <v>979500</v>
      </c>
    </row>
    <row r="75" spans="2:9">
      <c r="B75" s="30">
        <f t="shared" si="0"/>
        <v>2000400541</v>
      </c>
      <c r="C75" s="31">
        <v>800000061501</v>
      </c>
      <c r="D75" s="32" t="s">
        <v>25</v>
      </c>
      <c r="E75" s="32" t="s">
        <v>79</v>
      </c>
      <c r="F75" s="32" t="s">
        <v>80</v>
      </c>
      <c r="G75" s="33">
        <v>328000</v>
      </c>
      <c r="H75" s="33">
        <v>0</v>
      </c>
      <c r="I75" s="33">
        <v>328000</v>
      </c>
    </row>
    <row r="76" spans="2:9">
      <c r="B76" s="30">
        <f t="shared" si="0"/>
        <v>2000400541</v>
      </c>
      <c r="C76" s="31">
        <v>800000062264</v>
      </c>
      <c r="D76" s="32" t="s">
        <v>25</v>
      </c>
      <c r="E76" s="32" t="s">
        <v>81</v>
      </c>
      <c r="F76" s="32" t="s">
        <v>82</v>
      </c>
      <c r="G76" s="33">
        <v>410000</v>
      </c>
      <c r="H76" s="33">
        <v>0</v>
      </c>
      <c r="I76" s="33">
        <v>410000</v>
      </c>
    </row>
    <row r="77" spans="2:9">
      <c r="B77" s="30">
        <f t="shared" si="0"/>
        <v>2000400541</v>
      </c>
      <c r="C77" s="31">
        <v>800000063425</v>
      </c>
      <c r="D77" s="32" t="s">
        <v>25</v>
      </c>
      <c r="E77" s="32" t="s">
        <v>83</v>
      </c>
      <c r="F77" s="32" t="s">
        <v>84</v>
      </c>
      <c r="G77" s="33">
        <v>1227140</v>
      </c>
      <c r="H77" s="33">
        <v>0</v>
      </c>
      <c r="I77" s="33">
        <v>1227140</v>
      </c>
    </row>
    <row r="78" spans="2:9">
      <c r="B78" s="30">
        <f t="shared" si="0"/>
        <v>2000400541</v>
      </c>
      <c r="C78" s="31">
        <v>800000063933</v>
      </c>
      <c r="D78" s="32" t="s">
        <v>25</v>
      </c>
      <c r="E78" s="32" t="s">
        <v>85</v>
      </c>
      <c r="F78" s="32" t="s">
        <v>86</v>
      </c>
      <c r="G78" s="33">
        <v>1227140</v>
      </c>
      <c r="H78" s="33">
        <v>0</v>
      </c>
      <c r="I78" s="33">
        <v>1227140</v>
      </c>
    </row>
    <row r="79" spans="2:9">
      <c r="B79" s="30">
        <f t="shared" si="0"/>
        <v>2000400541</v>
      </c>
      <c r="C79" s="31">
        <v>800000066130</v>
      </c>
      <c r="D79" s="32" t="s">
        <v>25</v>
      </c>
      <c r="E79" s="32" t="s">
        <v>87</v>
      </c>
      <c r="F79" s="32" t="s">
        <v>88</v>
      </c>
      <c r="G79" s="33">
        <v>2024781</v>
      </c>
      <c r="H79" s="33">
        <v>0</v>
      </c>
      <c r="I79" s="33">
        <v>2024781</v>
      </c>
    </row>
    <row r="80" spans="2:9">
      <c r="B80" s="30">
        <f t="shared" si="0"/>
        <v>2000400541</v>
      </c>
      <c r="C80" s="31">
        <v>800000066132</v>
      </c>
      <c r="D80" s="32" t="s">
        <v>25</v>
      </c>
      <c r="E80" s="32" t="s">
        <v>87</v>
      </c>
      <c r="F80" s="32" t="s">
        <v>89</v>
      </c>
      <c r="G80" s="33">
        <v>920355</v>
      </c>
      <c r="H80" s="33">
        <v>0</v>
      </c>
      <c r="I80" s="33">
        <v>920355</v>
      </c>
    </row>
    <row r="81" spans="2:9">
      <c r="B81" s="30">
        <f t="shared" si="0"/>
        <v>2000400541</v>
      </c>
      <c r="C81" s="31">
        <v>880000002334</v>
      </c>
      <c r="D81" s="32" t="s">
        <v>25</v>
      </c>
      <c r="E81" s="32" t="s">
        <v>90</v>
      </c>
      <c r="F81" s="32" t="s">
        <v>91</v>
      </c>
      <c r="G81" s="33">
        <v>1575000</v>
      </c>
      <c r="H81" s="33">
        <v>0</v>
      </c>
      <c r="I81" s="33">
        <v>1575000</v>
      </c>
    </row>
    <row r="82" spans="2:9">
      <c r="B82" s="30">
        <f t="shared" si="0"/>
        <v>2000400541</v>
      </c>
      <c r="C82" s="31">
        <v>880000002338</v>
      </c>
      <c r="D82" s="32" t="s">
        <v>25</v>
      </c>
      <c r="E82" s="32" t="s">
        <v>90</v>
      </c>
      <c r="F82" s="32" t="s">
        <v>92</v>
      </c>
      <c r="G82" s="33">
        <v>1575000</v>
      </c>
      <c r="H82" s="33">
        <v>0</v>
      </c>
      <c r="I82" s="33">
        <v>1575000</v>
      </c>
    </row>
    <row r="83" spans="2:9">
      <c r="B83" s="30">
        <f t="shared" si="0"/>
        <v>2000400541</v>
      </c>
      <c r="C83" s="31">
        <v>880000002339</v>
      </c>
      <c r="D83" s="32" t="s">
        <v>25</v>
      </c>
      <c r="E83" s="32" t="s">
        <v>90</v>
      </c>
      <c r="F83" s="32" t="s">
        <v>93</v>
      </c>
      <c r="G83" s="33">
        <v>691000</v>
      </c>
      <c r="H83" s="33">
        <v>0</v>
      </c>
      <c r="I83" s="33">
        <v>691000</v>
      </c>
    </row>
    <row r="84" spans="2:9">
      <c r="B84" s="30">
        <f t="shared" si="0"/>
        <v>2000400541</v>
      </c>
      <c r="C84" s="31">
        <v>880000002342</v>
      </c>
      <c r="D84" s="32" t="s">
        <v>25</v>
      </c>
      <c r="E84" s="32" t="s">
        <v>90</v>
      </c>
      <c r="F84" s="32" t="s">
        <v>94</v>
      </c>
      <c r="G84" s="33">
        <v>691000</v>
      </c>
      <c r="H84" s="33">
        <v>0</v>
      </c>
      <c r="I84" s="33">
        <v>691000</v>
      </c>
    </row>
    <row r="85" spans="2:9">
      <c r="B85" s="30">
        <f t="shared" ref="B85:B99" si="1">$C$15</f>
        <v>2000400541</v>
      </c>
      <c r="C85" s="31">
        <v>880000002347</v>
      </c>
      <c r="D85" s="32" t="s">
        <v>25</v>
      </c>
      <c r="E85" s="32" t="s">
        <v>90</v>
      </c>
      <c r="F85" s="32" t="s">
        <v>95</v>
      </c>
      <c r="G85" s="33">
        <v>691000</v>
      </c>
      <c r="H85" s="33">
        <v>0</v>
      </c>
      <c r="I85" s="33">
        <v>691000</v>
      </c>
    </row>
    <row r="86" spans="2:9">
      <c r="B86" s="30">
        <f t="shared" si="1"/>
        <v>2000400541</v>
      </c>
      <c r="C86" s="31">
        <v>880000002350</v>
      </c>
      <c r="D86" s="32" t="s">
        <v>25</v>
      </c>
      <c r="E86" s="32" t="s">
        <v>96</v>
      </c>
      <c r="F86" s="32" t="s">
        <v>97</v>
      </c>
      <c r="G86" s="33">
        <v>1575000</v>
      </c>
      <c r="H86" s="33">
        <v>0</v>
      </c>
      <c r="I86" s="33">
        <v>1575000</v>
      </c>
    </row>
    <row r="87" spans="2:9">
      <c r="B87" s="30">
        <f t="shared" si="1"/>
        <v>2000400541</v>
      </c>
      <c r="C87" s="31">
        <v>880000002354</v>
      </c>
      <c r="D87" s="32" t="s">
        <v>25</v>
      </c>
      <c r="E87" s="32" t="s">
        <v>96</v>
      </c>
      <c r="F87" s="32" t="s">
        <v>98</v>
      </c>
      <c r="G87" s="33">
        <v>829200</v>
      </c>
      <c r="H87" s="33">
        <v>0</v>
      </c>
      <c r="I87" s="33">
        <v>829200</v>
      </c>
    </row>
    <row r="88" spans="2:9">
      <c r="B88" s="30">
        <f t="shared" si="1"/>
        <v>2000400541</v>
      </c>
      <c r="C88" s="31">
        <v>880000002357</v>
      </c>
      <c r="D88" s="32" t="s">
        <v>25</v>
      </c>
      <c r="E88" s="32" t="s">
        <v>90</v>
      </c>
      <c r="F88" s="32" t="s">
        <v>99</v>
      </c>
      <c r="G88" s="33">
        <v>898300</v>
      </c>
      <c r="H88" s="33">
        <v>0</v>
      </c>
      <c r="I88" s="33">
        <v>898300</v>
      </c>
    </row>
    <row r="89" spans="2:9">
      <c r="B89" s="30">
        <f t="shared" si="1"/>
        <v>2000400541</v>
      </c>
      <c r="C89" s="31">
        <v>880000002390</v>
      </c>
      <c r="D89" s="32" t="s">
        <v>25</v>
      </c>
      <c r="E89" s="32" t="s">
        <v>90</v>
      </c>
      <c r="F89" s="32" t="s">
        <v>100</v>
      </c>
      <c r="G89" s="33">
        <v>691000</v>
      </c>
      <c r="H89" s="33">
        <v>0</v>
      </c>
      <c r="I89" s="33">
        <v>691000</v>
      </c>
    </row>
    <row r="90" spans="2:9">
      <c r="B90" s="30">
        <f t="shared" si="1"/>
        <v>2000400541</v>
      </c>
      <c r="C90" s="31">
        <v>880000002785</v>
      </c>
      <c r="D90" s="32" t="s">
        <v>25</v>
      </c>
      <c r="E90" s="32" t="s">
        <v>101</v>
      </c>
      <c r="F90" s="32" t="s">
        <v>102</v>
      </c>
      <c r="G90" s="33">
        <v>1382000</v>
      </c>
      <c r="H90" s="33">
        <v>0</v>
      </c>
      <c r="I90" s="33">
        <v>1382000</v>
      </c>
    </row>
    <row r="91" spans="2:9">
      <c r="B91" s="30">
        <f t="shared" si="1"/>
        <v>2000400541</v>
      </c>
      <c r="C91" s="31">
        <v>880000006466</v>
      </c>
      <c r="D91" s="32" t="s">
        <v>25</v>
      </c>
      <c r="E91" s="32" t="s">
        <v>103</v>
      </c>
      <c r="F91" s="32" t="s">
        <v>104</v>
      </c>
      <c r="G91" s="33">
        <v>508632</v>
      </c>
      <c r="H91" s="33">
        <v>0</v>
      </c>
      <c r="I91" s="33">
        <v>508632</v>
      </c>
    </row>
    <row r="92" spans="2:9">
      <c r="B92" s="30">
        <f t="shared" si="1"/>
        <v>2000400541</v>
      </c>
      <c r="C92" s="31">
        <v>880000006467</v>
      </c>
      <c r="D92" s="32" t="s">
        <v>25</v>
      </c>
      <c r="E92" s="32" t="s">
        <v>103</v>
      </c>
      <c r="F92" s="32" t="s">
        <v>105</v>
      </c>
      <c r="G92" s="33">
        <v>508632</v>
      </c>
      <c r="H92" s="33">
        <v>0</v>
      </c>
      <c r="I92" s="33">
        <v>508632</v>
      </c>
    </row>
    <row r="93" spans="2:9">
      <c r="B93" s="30">
        <f t="shared" si="1"/>
        <v>2000400541</v>
      </c>
      <c r="C93" s="31">
        <v>880000006468</v>
      </c>
      <c r="D93" s="32" t="s">
        <v>25</v>
      </c>
      <c r="E93" s="32" t="s">
        <v>103</v>
      </c>
      <c r="F93" s="32" t="s">
        <v>106</v>
      </c>
      <c r="G93" s="33">
        <v>508632</v>
      </c>
      <c r="H93" s="33">
        <v>0</v>
      </c>
      <c r="I93" s="33">
        <v>508632</v>
      </c>
    </row>
    <row r="94" spans="2:9">
      <c r="B94" s="30">
        <f t="shared" si="1"/>
        <v>2000400541</v>
      </c>
      <c r="C94" s="31">
        <v>880000006469</v>
      </c>
      <c r="D94" s="32" t="s">
        <v>25</v>
      </c>
      <c r="E94" s="32" t="s">
        <v>107</v>
      </c>
      <c r="F94" s="32" t="s">
        <v>104</v>
      </c>
      <c r="G94" s="33">
        <v>508632</v>
      </c>
      <c r="H94" s="33">
        <v>0</v>
      </c>
      <c r="I94" s="33">
        <v>508632</v>
      </c>
    </row>
    <row r="95" spans="2:9">
      <c r="B95" s="30">
        <f t="shared" si="1"/>
        <v>2000400541</v>
      </c>
      <c r="C95" s="31">
        <v>880000006925</v>
      </c>
      <c r="D95" s="32" t="s">
        <v>25</v>
      </c>
      <c r="E95" s="32" t="s">
        <v>108</v>
      </c>
      <c r="F95" s="32" t="s">
        <v>109</v>
      </c>
      <c r="G95" s="33">
        <v>508632</v>
      </c>
      <c r="H95" s="33">
        <v>0</v>
      </c>
      <c r="I95" s="33">
        <v>508632</v>
      </c>
    </row>
    <row r="96" spans="2:9">
      <c r="B96" s="30">
        <f t="shared" si="1"/>
        <v>2000400541</v>
      </c>
      <c r="C96" s="31">
        <v>880000006926</v>
      </c>
      <c r="D96" s="32" t="s">
        <v>25</v>
      </c>
      <c r="E96" s="32" t="s">
        <v>108</v>
      </c>
      <c r="F96" s="32" t="s">
        <v>110</v>
      </c>
      <c r="G96" s="33">
        <v>508632</v>
      </c>
      <c r="H96" s="33">
        <v>0</v>
      </c>
      <c r="I96" s="33">
        <v>508632</v>
      </c>
    </row>
    <row r="97" spans="1:10">
      <c r="B97" s="30">
        <f t="shared" si="1"/>
        <v>2000400541</v>
      </c>
      <c r="C97" s="31">
        <v>880000006927</v>
      </c>
      <c r="D97" s="32" t="s">
        <v>25</v>
      </c>
      <c r="E97" s="32" t="s">
        <v>111</v>
      </c>
      <c r="F97" s="32" t="s">
        <v>112</v>
      </c>
      <c r="G97" s="33">
        <v>572211</v>
      </c>
      <c r="H97" s="33">
        <v>0</v>
      </c>
      <c r="I97" s="33">
        <v>572211</v>
      </c>
    </row>
    <row r="98" spans="1:10">
      <c r="B98" s="30">
        <f t="shared" si="1"/>
        <v>2000400541</v>
      </c>
      <c r="C98" s="31">
        <v>880000006928</v>
      </c>
      <c r="D98" s="32" t="s">
        <v>25</v>
      </c>
      <c r="E98" s="32" t="s">
        <v>113</v>
      </c>
      <c r="F98" s="32" t="s">
        <v>114</v>
      </c>
      <c r="G98" s="33">
        <v>762948</v>
      </c>
      <c r="H98" s="33">
        <v>0</v>
      </c>
      <c r="I98" s="33">
        <v>762948</v>
      </c>
    </row>
    <row r="99" spans="1:10">
      <c r="B99" s="34">
        <f t="shared" si="1"/>
        <v>2000400541</v>
      </c>
      <c r="C99" s="35">
        <v>880000006929</v>
      </c>
      <c r="D99" s="36" t="s">
        <v>25</v>
      </c>
      <c r="E99" s="36" t="s">
        <v>111</v>
      </c>
      <c r="F99" s="36" t="s">
        <v>115</v>
      </c>
      <c r="G99" s="37">
        <v>1271580</v>
      </c>
      <c r="H99" s="37">
        <v>0</v>
      </c>
      <c r="I99" s="37">
        <v>1271580</v>
      </c>
    </row>
    <row r="101" spans="1:10">
      <c r="A101" s="3" t="s">
        <v>116</v>
      </c>
      <c r="B101" s="11"/>
      <c r="C101" s="11"/>
      <c r="E101" s="12"/>
      <c r="F101" s="12"/>
      <c r="G101" s="12"/>
      <c r="H101" s="12"/>
      <c r="I101" s="12"/>
    </row>
    <row r="102" spans="1:10">
      <c r="B102" s="11"/>
      <c r="C102" s="11"/>
      <c r="E102" s="12"/>
      <c r="F102" s="12"/>
      <c r="H102" s="12"/>
      <c r="I102" s="12"/>
      <c r="J102" s="13"/>
    </row>
    <row r="103" spans="1:10" ht="63">
      <c r="B103" s="38" t="s">
        <v>11</v>
      </c>
      <c r="C103" s="38" t="s">
        <v>18</v>
      </c>
      <c r="D103" s="38" t="s">
        <v>19</v>
      </c>
      <c r="E103" s="38" t="s">
        <v>117</v>
      </c>
      <c r="F103" s="53" t="s">
        <v>21</v>
      </c>
      <c r="G103" s="54"/>
      <c r="H103" s="55"/>
      <c r="I103" s="38" t="s">
        <v>118</v>
      </c>
      <c r="J103" s="39" t="s">
        <v>119</v>
      </c>
    </row>
    <row r="104" spans="1:10">
      <c r="B104" s="46" t="s">
        <v>135</v>
      </c>
      <c r="C104" s="47"/>
      <c r="D104" s="47"/>
      <c r="E104" s="47"/>
      <c r="F104" s="47"/>
      <c r="G104" s="47"/>
      <c r="H104" s="47"/>
      <c r="I104" s="47"/>
      <c r="J104" s="48"/>
    </row>
    <row r="105" spans="1:10">
      <c r="B105" s="40">
        <v>2000400541</v>
      </c>
      <c r="C105" s="41" t="s">
        <v>120</v>
      </c>
      <c r="D105" s="41" t="s">
        <v>25</v>
      </c>
      <c r="E105" s="40" t="s">
        <v>121</v>
      </c>
      <c r="F105" s="42" t="s">
        <v>122</v>
      </c>
      <c r="G105" s="43"/>
      <c r="H105" s="44"/>
      <c r="I105" s="40" t="s">
        <v>123</v>
      </c>
      <c r="J105" s="45" t="s">
        <v>124</v>
      </c>
    </row>
    <row r="106" spans="1:10">
      <c r="B106" s="40">
        <v>2000400541</v>
      </c>
      <c r="C106" s="41" t="s">
        <v>125</v>
      </c>
      <c r="D106" s="41" t="s">
        <v>25</v>
      </c>
      <c r="E106" s="40" t="s">
        <v>121</v>
      </c>
      <c r="F106" s="42" t="s">
        <v>122</v>
      </c>
      <c r="G106" s="43"/>
      <c r="H106" s="44"/>
      <c r="I106" s="40" t="s">
        <v>123</v>
      </c>
      <c r="J106" s="45" t="s">
        <v>124</v>
      </c>
    </row>
    <row r="107" spans="1:10">
      <c r="B107" s="40">
        <v>2000400541</v>
      </c>
      <c r="C107" s="41" t="s">
        <v>126</v>
      </c>
      <c r="D107" s="41" t="s">
        <v>25</v>
      </c>
      <c r="E107" s="40" t="s">
        <v>121</v>
      </c>
      <c r="F107" s="42" t="s">
        <v>127</v>
      </c>
      <c r="G107" s="43"/>
      <c r="H107" s="44"/>
      <c r="I107" s="40" t="s">
        <v>123</v>
      </c>
      <c r="J107" s="45" t="s">
        <v>124</v>
      </c>
    </row>
    <row r="108" spans="1:10">
      <c r="B108" s="40">
        <v>2000400541</v>
      </c>
      <c r="C108" s="41" t="s">
        <v>128</v>
      </c>
      <c r="D108" s="41" t="s">
        <v>25</v>
      </c>
      <c r="E108" s="40" t="s">
        <v>121</v>
      </c>
      <c r="F108" s="42" t="s">
        <v>127</v>
      </c>
      <c r="G108" s="43"/>
      <c r="H108" s="44"/>
      <c r="I108" s="40" t="s">
        <v>123</v>
      </c>
      <c r="J108" s="45" t="s">
        <v>124</v>
      </c>
    </row>
    <row r="109" spans="1:10">
      <c r="B109" s="40">
        <v>2000400541</v>
      </c>
      <c r="C109" s="41" t="s">
        <v>129</v>
      </c>
      <c r="D109" s="41" t="s">
        <v>25</v>
      </c>
      <c r="E109" s="40" t="s">
        <v>121</v>
      </c>
      <c r="F109" s="42" t="s">
        <v>130</v>
      </c>
      <c r="G109" s="43"/>
      <c r="H109" s="44"/>
      <c r="I109" s="40" t="s">
        <v>123</v>
      </c>
      <c r="J109" s="45" t="s">
        <v>124</v>
      </c>
    </row>
    <row r="110" spans="1:10">
      <c r="B110" s="40">
        <v>2000400541</v>
      </c>
      <c r="C110" s="41" t="s">
        <v>131</v>
      </c>
      <c r="D110" s="41" t="s">
        <v>25</v>
      </c>
      <c r="E110" s="40" t="s">
        <v>121</v>
      </c>
      <c r="F110" s="42" t="s">
        <v>132</v>
      </c>
      <c r="G110" s="43"/>
      <c r="H110" s="44"/>
      <c r="I110" s="40" t="s">
        <v>123</v>
      </c>
      <c r="J110" s="45" t="s">
        <v>124</v>
      </c>
    </row>
    <row r="111" spans="1:10">
      <c r="B111" s="40">
        <v>2000400541</v>
      </c>
      <c r="C111" s="41" t="s">
        <v>133</v>
      </c>
      <c r="D111" s="41" t="s">
        <v>25</v>
      </c>
      <c r="E111" s="40" t="s">
        <v>121</v>
      </c>
      <c r="F111" s="42" t="s">
        <v>122</v>
      </c>
      <c r="G111" s="43"/>
      <c r="H111" s="44"/>
      <c r="I111" s="40" t="s">
        <v>123</v>
      </c>
      <c r="J111" s="45" t="s">
        <v>124</v>
      </c>
    </row>
    <row r="112" spans="1:10">
      <c r="B112" s="40">
        <v>2000400541</v>
      </c>
      <c r="C112" s="41" t="s">
        <v>134</v>
      </c>
      <c r="D112" s="41" t="s">
        <v>25</v>
      </c>
      <c r="E112" s="40" t="s">
        <v>121</v>
      </c>
      <c r="F112" s="42" t="s">
        <v>127</v>
      </c>
      <c r="G112" s="43"/>
      <c r="H112" s="44"/>
      <c r="I112" s="40" t="s">
        <v>123</v>
      </c>
      <c r="J112" s="45" t="s">
        <v>124</v>
      </c>
    </row>
  </sheetData>
  <mergeCells count="7">
    <mergeCell ref="B104:J104"/>
    <mergeCell ref="A1:N1"/>
    <mergeCell ref="A2:N2"/>
    <mergeCell ref="B13:B14"/>
    <mergeCell ref="C13:C14"/>
    <mergeCell ref="D13:D14"/>
    <mergeCell ref="F103:H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2026-05-22T12:30:14Z</dcterms:created>
  <dcterms:modified xsi:type="dcterms:W3CDTF">2026-05-25T07:54:52Z</dcterms:modified>
</cp:coreProperties>
</file>